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672" yWindow="-216" windowWidth="14592" windowHeight="9612"/>
  </bookViews>
  <sheets>
    <sheet name="TDSheet" sheetId="1" r:id="rId1"/>
  </sheets>
  <calcPr calcId="145621" refMode="R1C1"/>
</workbook>
</file>

<file path=xl/calcChain.xml><?xml version="1.0" encoding="utf-8"?>
<calcChain xmlns="http://schemas.openxmlformats.org/spreadsheetml/2006/main">
  <c r="Y21" i="1" l="1"/>
  <c r="Y20" i="1"/>
  <c r="Y19" i="1"/>
  <c r="Y18" i="1"/>
  <c r="Y17" i="1"/>
  <c r="Y16" i="1"/>
  <c r="Y15" i="1"/>
  <c r="Y14" i="1"/>
  <c r="Y13" i="1"/>
  <c r="Y12" i="1"/>
  <c r="Y11" i="1"/>
  <c r="Y10" i="1"/>
  <c r="Y9" i="1"/>
</calcChain>
</file>

<file path=xl/sharedStrings.xml><?xml version="1.0" encoding="utf-8"?>
<sst xmlns="http://schemas.openxmlformats.org/spreadsheetml/2006/main" count="148" uniqueCount="91">
  <si>
    <t>Приложение 1.1</t>
  </si>
  <si>
    <t>Номер закупки</t>
  </si>
  <si>
    <t>номер и предмет лота</t>
  </si>
  <si>
    <t>наименование организации</t>
  </si>
  <si>
    <t>№ п/п</t>
  </si>
  <si>
    <t>Номер лота</t>
  </si>
  <si>
    <t>Код ЕНС</t>
  </si>
  <si>
    <t>Номенклатура приобретаемого товара</t>
  </si>
  <si>
    <t>Требования к продукции / ГОСТ</t>
  </si>
  <si>
    <t>ЕИ</t>
  </si>
  <si>
    <t>Заказчик</t>
  </si>
  <si>
    <t>Грузополучатель</t>
  </si>
  <si>
    <t>Базис поставки</t>
  </si>
  <si>
    <t>Количество товара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</si>
  <si>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</si>
  <si>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</si>
  <si>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</si>
  <si>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</si>
  <si>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</si>
  <si>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</si>
  <si>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</si>
  <si>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</si>
  <si>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</si>
  <si>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</si>
  <si>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</si>
  <si>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</si>
  <si>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</si>
  <si>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</si>
  <si>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Номенклатура предлагаемой продукции</t>
  </si>
  <si>
    <t>Основные технические характеристики предлагаемой продукции, указывается номер</t>
  </si>
  <si>
    <t>Страна 
происхождения</t>
  </si>
  <si>
    <t>Наименование изготовителя 
(производитель)</t>
  </si>
  <si>
    <t>Цена одной единицы продукции, руб. 
БЕЗ НДС</t>
  </si>
  <si>
    <t>Итоговая стоимость , руб. 
БЕЗ НДС</t>
  </si>
  <si>
    <t>Ставка НДС (0/10/20/Без НДС)</t>
  </si>
  <si>
    <t>Цена одной единицы продукции, руб. 
С НДС</t>
  </si>
  <si>
    <t>Итоговая стоимость , руб. 
С НДС</t>
  </si>
  <si>
    <t>Примечание</t>
  </si>
  <si>
    <t>1</t>
  </si>
  <si>
    <t>ВГ00000008</t>
  </si>
  <si>
    <t>Круг 100мм БрАЖ9-4 ГОСТ 1628-2019</t>
  </si>
  <si>
    <t>т</t>
  </si>
  <si>
    <t>2</t>
  </si>
  <si>
    <t>ВГ00000025</t>
  </si>
  <si>
    <t>Круг 120мм БрАЖ9-4 ГОСТ 1628-2019</t>
  </si>
  <si>
    <t>3</t>
  </si>
  <si>
    <t>ВГ00000118</t>
  </si>
  <si>
    <t>Круг 70мм БрАЖ9-4 ГОСТ 1628-2019</t>
  </si>
  <si>
    <t>4</t>
  </si>
  <si>
    <t>ВГ00000155</t>
  </si>
  <si>
    <t>Круг 16мм 12Х18Н10Т ГОСТ 2590-2006</t>
  </si>
  <si>
    <t>5</t>
  </si>
  <si>
    <t>ВГ00000156</t>
  </si>
  <si>
    <t>Круг 18мм 12Х18Н10Т ГОСТ 2590-2006</t>
  </si>
  <si>
    <t>6</t>
  </si>
  <si>
    <t>ВГ00000158</t>
  </si>
  <si>
    <t>Круг 30мм 12Х18Н10Т ГОСТ 2590-2006</t>
  </si>
  <si>
    <t>7</t>
  </si>
  <si>
    <t>ВГ00000161</t>
  </si>
  <si>
    <t>Круг 55мм 12Х18Н10Т ГОСТ 2590-2006</t>
  </si>
  <si>
    <t>8</t>
  </si>
  <si>
    <t>ВГ00000162</t>
  </si>
  <si>
    <t>Круг 65мм 12Х18Н10Т ГОСТ 2590-2006</t>
  </si>
  <si>
    <t>9</t>
  </si>
  <si>
    <t>ВГ00000165</t>
  </si>
  <si>
    <t>Круг 80мм 12Х18Н10Т ГОСТ 2590-2006</t>
  </si>
  <si>
    <t>10</t>
  </si>
  <si>
    <t>ВГ00000180</t>
  </si>
  <si>
    <t>Круг 30мм БрАЖ9-4 ГОСТ 1628-2019</t>
  </si>
  <si>
    <t>11</t>
  </si>
  <si>
    <t>ВЕ00000100</t>
  </si>
  <si>
    <t>Лист 2х1250х2500мм 12Х18Н10Т ГОСТ 5582-75</t>
  </si>
  <si>
    <t>12</t>
  </si>
  <si>
    <t>ВЗ00000006</t>
  </si>
  <si>
    <t>Пруток круглый 130мм БрАЖ9-4 ГОСТ 1628-2019</t>
  </si>
  <si>
    <t>ИТОГО, начальная максимальная цена :</t>
  </si>
  <si>
    <t>1. Порядок формирования предложенной цены</t>
  </si>
  <si>
    <t>Зафиксирована в период срока действия договора и опциона</t>
  </si>
  <si>
    <t>2. Опцион Заказчика</t>
  </si>
  <si>
    <t>Заказчик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Заказчика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</t>
  </si>
  <si>
    <t xml:space="preserve"> % от цены Договора.</t>
  </si>
  <si>
    <t>Опционы Заказчика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Заказчика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Заказчиком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Заказчика в сторону увеличения, не вправе отказаться от поставки заявленного Заказчиком дополнительного количества Товара по ценам, определенным в Приложении.</t>
  </si>
  <si>
    <t>(подпись)</t>
  </si>
  <si>
    <t>График поставки товара (выполнения работ, оказания услуг), а также предполагаемый объем продукции применительно к каждому периоду 2024 год</t>
  </si>
  <si>
    <t>согласно наименования</t>
  </si>
  <si>
    <t>ООО "Самарские коммунальные системы"</t>
  </si>
  <si>
    <t>г. Самара, ул. Антонова-Овсеенко, д. 48</t>
  </si>
  <si>
    <t>наименование участника</t>
  </si>
  <si>
    <t>Опцион Заказчика в стоимостном выражении в сторону уменьшения может составлять до 75</t>
  </si>
  <si>
    <t>Опцион Заказчика в стоимостном выражении в сторону увеличения может составлять до 50</t>
  </si>
  <si>
    <t xml:space="preserve">УСЛОВИЯ ЗАКЛЮЧЕНИЯ ДОГОВОРА ( Техническое предложение +ЦЕНОВОЕ ПРЕДЛОЖЕНИЕ) на поставку ТМЦ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</si>
</sst>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8"/>
      <name val="Arial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FF"/>
        <bgColor auto="1"/>
      </patternFill>
    </fill>
    <fill>
      <patternFill patternType="solid">
        <fgColor indexed="9"/>
        <bgColor indexed="8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5" borderId="10" xfId="0" applyNumberFormat="1" applyFont="1" applyFill="1" applyBorder="1" applyAlignment="1">
      <alignment horizontal="left" vertical="top" wrapText="1"/>
    </xf>
    <xf numFmtId="0" fontId="7" fillId="5" borderId="11" xfId="0" applyNumberFormat="1" applyFont="1" applyFill="1" applyBorder="1" applyAlignment="1">
      <alignment horizontal="left" vertical="top" wrapText="1"/>
    </xf>
    <xf numFmtId="0" fontId="0" fillId="0" borderId="0" xfId="0" applyNumberFormat="1" applyAlignment="1">
      <alignment horizontal="left"/>
    </xf>
    <xf numFmtId="0" fontId="0" fillId="0" borderId="0" xfId="0" applyNumberFormat="1" applyAlignment="1">
      <alignment horizontal="left" vertical="center"/>
    </xf>
    <xf numFmtId="0" fontId="1" fillId="0" borderId="1" xfId="0" applyNumberFormat="1" applyFont="1" applyBorder="1" applyAlignment="1">
      <alignment horizontal="right"/>
    </xf>
    <xf numFmtId="0" fontId="0" fillId="0" borderId="0" xfId="0" applyNumberFormat="1"/>
    <xf numFmtId="0" fontId="2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 vertical="center"/>
    </xf>
    <xf numFmtId="0" fontId="3" fillId="4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textRotation="90" wrapText="1"/>
    </xf>
    <xf numFmtId="0" fontId="3" fillId="2" borderId="3" xfId="0" applyNumberFormat="1" applyFont="1" applyFill="1" applyBorder="1" applyAlignment="1">
      <alignment horizontal="center" vertical="center" textRotation="90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/>
    </xf>
    <xf numFmtId="0" fontId="4" fillId="0" borderId="2" xfId="0" applyNumberFormat="1" applyFont="1" applyFill="1" applyBorder="1" applyAlignment="1">
      <alignment horizontal="left"/>
    </xf>
    <xf numFmtId="0" fontId="0" fillId="0" borderId="0" xfId="0" applyNumberFormat="1" applyFill="1"/>
    <xf numFmtId="0" fontId="5" fillId="0" borderId="2" xfId="0" applyNumberFormat="1" applyFont="1" applyBorder="1" applyAlignment="1">
      <alignment horizontal="left" vertical="center" wrapText="1"/>
    </xf>
    <xf numFmtId="0" fontId="5" fillId="4" borderId="9" xfId="0" applyNumberFormat="1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7" fillId="5" borderId="10" xfId="0" applyNumberFormat="1" applyFont="1" applyFill="1" applyBorder="1" applyAlignment="1">
      <alignment horizontal="right" vertical="center" wrapText="1"/>
    </xf>
    <xf numFmtId="0" fontId="4" fillId="0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right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right"/>
    </xf>
    <xf numFmtId="0" fontId="5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top"/>
    </xf>
    <xf numFmtId="0" fontId="5" fillId="0" borderId="6" xfId="0" applyNumberFormat="1" applyFont="1" applyBorder="1" applyAlignment="1">
      <alignment horizontal="left" vertical="center" wrapText="1"/>
    </xf>
    <xf numFmtId="0" fontId="5" fillId="0" borderId="4" xfId="0" applyNumberFormat="1" applyFont="1" applyBorder="1" applyAlignment="1">
      <alignment horizontal="left" vertical="center" wrapText="1"/>
    </xf>
    <xf numFmtId="0" fontId="5" fillId="0" borderId="5" xfId="0" applyNumberFormat="1" applyFont="1" applyBorder="1" applyAlignment="1">
      <alignment horizontal="left" vertical="center" wrapText="1"/>
    </xf>
    <xf numFmtId="0" fontId="5" fillId="0" borderId="0" xfId="0" applyNumberFormat="1" applyFont="1" applyAlignment="1">
      <alignment horizontal="left"/>
    </xf>
    <xf numFmtId="0" fontId="5" fillId="0" borderId="7" xfId="0" applyNumberFormat="1" applyFont="1" applyBorder="1" applyAlignment="1">
      <alignment horizontal="left"/>
    </xf>
    <xf numFmtId="0" fontId="5" fillId="0" borderId="8" xfId="0" applyNumberFormat="1" applyFont="1" applyBorder="1" applyAlignment="1">
      <alignment horizontal="left" vertical="center" wrapText="1"/>
    </xf>
    <xf numFmtId="0" fontId="5" fillId="0" borderId="7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I38"/>
  <sheetViews>
    <sheetView tabSelected="1" zoomScale="80" zoomScaleNormal="80" workbookViewId="0">
      <selection activeCell="Y9" sqref="Y9"/>
    </sheetView>
  </sheetViews>
  <sheetFormatPr defaultColWidth="10.42578125" defaultRowHeight="11.4" customHeight="1" x14ac:dyDescent="0.2"/>
  <cols>
    <col min="1" max="1" width="17" style="3" customWidth="1"/>
    <col min="2" max="2" width="11" style="3" customWidth="1"/>
    <col min="3" max="3" width="11.7109375" style="4" customWidth="1"/>
    <col min="4" max="4" width="26.7109375" style="3" customWidth="1"/>
    <col min="5" max="5" width="0.140625" style="3" customWidth="1"/>
    <col min="6" max="6" width="29.7109375" style="3" customWidth="1"/>
    <col min="7" max="7" width="8.85546875" style="3" customWidth="1"/>
    <col min="8" max="9" width="24.28515625" style="3" customWidth="1"/>
    <col min="10" max="10" width="16.42578125" style="3" customWidth="1"/>
    <col min="11" max="11" width="10" style="4" customWidth="1"/>
    <col min="12" max="13" width="5.28515625" style="3" customWidth="1"/>
    <col min="14" max="14" width="8.42578125" style="3" customWidth="1"/>
    <col min="15" max="22" width="5.28515625" style="3" customWidth="1"/>
    <col min="23" max="23" width="4.7109375" style="3" customWidth="1"/>
    <col min="24" max="24" width="17.28515625" style="4" customWidth="1"/>
    <col min="25" max="25" width="22.42578125" style="4" customWidth="1"/>
    <col min="26" max="26" width="19.85546875" style="3" customWidth="1"/>
    <col min="27" max="27" width="27.7109375" style="3" customWidth="1"/>
    <col min="28" max="28" width="14.140625" style="3" customWidth="1"/>
    <col min="29" max="29" width="15.7109375" style="3" customWidth="1"/>
    <col min="30" max="30" width="15.85546875" style="3" customWidth="1"/>
    <col min="31" max="31" width="17.140625" style="3" customWidth="1"/>
    <col min="32" max="32" width="15.85546875" style="3" customWidth="1"/>
    <col min="33" max="33" width="15.42578125" style="3" customWidth="1"/>
    <col min="34" max="34" width="15.85546875" style="3" customWidth="1"/>
    <col min="35" max="35" width="10.140625" style="3" customWidth="1"/>
    <col min="36" max="16384" width="10.42578125" style="6"/>
  </cols>
  <sheetData>
    <row r="1" spans="1:35" ht="15" customHeight="1" x14ac:dyDescent="0.25">
      <c r="AH1" s="5" t="s">
        <v>0</v>
      </c>
    </row>
    <row r="2" spans="1:35" s="3" customFormat="1" ht="31.95" customHeight="1" x14ac:dyDescent="0.2">
      <c r="A2" s="7" t="s">
        <v>90</v>
      </c>
      <c r="C2" s="4"/>
      <c r="K2" s="4"/>
      <c r="X2" s="4"/>
      <c r="Y2" s="4"/>
    </row>
    <row r="3" spans="1:35" s="3" customFormat="1" ht="18" customHeight="1" x14ac:dyDescent="0.2">
      <c r="A3" s="8" t="s">
        <v>1</v>
      </c>
      <c r="B3" s="9"/>
      <c r="C3" s="37"/>
      <c r="D3" s="37"/>
      <c r="E3" s="37"/>
      <c r="F3" s="37"/>
      <c r="G3" s="37"/>
      <c r="H3" s="37"/>
      <c r="I3" s="37"/>
      <c r="J3" s="37"/>
      <c r="K3" s="37"/>
      <c r="X3" s="4"/>
      <c r="Y3" s="4"/>
    </row>
    <row r="4" spans="1:35" s="3" customFormat="1" ht="36" customHeight="1" x14ac:dyDescent="0.2">
      <c r="A4" s="10" t="s">
        <v>2</v>
      </c>
      <c r="B4" s="9"/>
      <c r="C4" s="37"/>
      <c r="D4" s="37"/>
      <c r="E4" s="37"/>
      <c r="F4" s="37"/>
      <c r="G4" s="37"/>
      <c r="H4" s="37"/>
      <c r="I4" s="37"/>
      <c r="J4" s="37"/>
      <c r="K4" s="37"/>
      <c r="X4" s="4"/>
      <c r="Y4" s="4"/>
    </row>
    <row r="5" spans="1:35" ht="25.95" customHeight="1" x14ac:dyDescent="0.2">
      <c r="A5" s="10" t="s">
        <v>3</v>
      </c>
      <c r="B5" s="9"/>
      <c r="C5" s="37"/>
      <c r="D5" s="37"/>
      <c r="E5" s="37"/>
      <c r="F5" s="37"/>
      <c r="G5" s="37"/>
      <c r="H5" s="37"/>
      <c r="I5" s="37"/>
      <c r="J5" s="37"/>
      <c r="K5" s="37"/>
    </row>
    <row r="6" spans="1:35" ht="13.05" customHeight="1" x14ac:dyDescent="0.2"/>
    <row r="7" spans="1:35" ht="37.950000000000003" customHeight="1" x14ac:dyDescent="0.25">
      <c r="A7" s="11"/>
      <c r="B7" s="11"/>
      <c r="C7" s="12"/>
      <c r="D7" s="11"/>
      <c r="E7" s="11"/>
      <c r="F7" s="11"/>
      <c r="G7" s="11"/>
      <c r="H7" s="11"/>
      <c r="I7" s="11"/>
      <c r="J7" s="11"/>
      <c r="K7" s="12"/>
      <c r="L7" s="38" t="s">
        <v>83</v>
      </c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12"/>
      <c r="Y7" s="12"/>
      <c r="Z7" s="39" t="s">
        <v>87</v>
      </c>
      <c r="AA7" s="39"/>
      <c r="AB7" s="39"/>
      <c r="AC7" s="39"/>
      <c r="AD7" s="39"/>
      <c r="AE7" s="39"/>
      <c r="AF7" s="39"/>
      <c r="AG7" s="39"/>
      <c r="AH7" s="39"/>
      <c r="AI7" s="39"/>
    </row>
    <row r="8" spans="1:35" s="3" customFormat="1" ht="76.05" customHeight="1" x14ac:dyDescent="0.2">
      <c r="A8" s="13" t="s">
        <v>4</v>
      </c>
      <c r="B8" s="14" t="s">
        <v>5</v>
      </c>
      <c r="C8" s="14" t="s">
        <v>6</v>
      </c>
      <c r="D8" s="14" t="s">
        <v>7</v>
      </c>
      <c r="E8" s="14"/>
      <c r="F8" s="14" t="s">
        <v>8</v>
      </c>
      <c r="G8" s="14" t="s">
        <v>9</v>
      </c>
      <c r="H8" s="14" t="s">
        <v>10</v>
      </c>
      <c r="I8" s="14" t="s">
        <v>11</v>
      </c>
      <c r="J8" s="14" t="s">
        <v>12</v>
      </c>
      <c r="K8" s="14" t="s">
        <v>13</v>
      </c>
      <c r="L8" s="15" t="s">
        <v>14</v>
      </c>
      <c r="M8" s="15" t="s">
        <v>15</v>
      </c>
      <c r="N8" s="15" t="s">
        <v>16</v>
      </c>
      <c r="O8" s="15" t="s">
        <v>17</v>
      </c>
      <c r="P8" s="15" t="s">
        <v>18</v>
      </c>
      <c r="Q8" s="15" t="s">
        <v>19</v>
      </c>
      <c r="R8" s="15" t="s">
        <v>20</v>
      </c>
      <c r="S8" s="15" t="s">
        <v>21</v>
      </c>
      <c r="T8" s="15" t="s">
        <v>22</v>
      </c>
      <c r="U8" s="15" t="s">
        <v>23</v>
      </c>
      <c r="V8" s="15" t="s">
        <v>24</v>
      </c>
      <c r="W8" s="16" t="s">
        <v>25</v>
      </c>
      <c r="X8" s="17" t="s">
        <v>26</v>
      </c>
      <c r="Y8" s="14" t="s">
        <v>27</v>
      </c>
      <c r="Z8" s="18" t="s">
        <v>28</v>
      </c>
      <c r="AA8" s="18" t="s">
        <v>29</v>
      </c>
      <c r="AB8" s="18" t="s">
        <v>30</v>
      </c>
      <c r="AC8" s="18" t="s">
        <v>31</v>
      </c>
      <c r="AD8" s="18" t="s">
        <v>32</v>
      </c>
      <c r="AE8" s="18" t="s">
        <v>33</v>
      </c>
      <c r="AF8" s="18" t="s">
        <v>34</v>
      </c>
      <c r="AG8" s="18" t="s">
        <v>35</v>
      </c>
      <c r="AH8" s="18" t="s">
        <v>36</v>
      </c>
      <c r="AI8" s="18" t="s">
        <v>37</v>
      </c>
    </row>
    <row r="9" spans="1:35" ht="52.8" x14ac:dyDescent="0.25">
      <c r="A9" s="34" t="s">
        <v>38</v>
      </c>
      <c r="B9" s="34">
        <v>1</v>
      </c>
      <c r="C9" s="20" t="s">
        <v>39</v>
      </c>
      <c r="D9" s="1" t="s">
        <v>40</v>
      </c>
      <c r="E9" s="19"/>
      <c r="F9" s="2" t="s">
        <v>84</v>
      </c>
      <c r="G9" s="2" t="s">
        <v>41</v>
      </c>
      <c r="H9" s="1" t="s">
        <v>85</v>
      </c>
      <c r="I9" s="1" t="s">
        <v>85</v>
      </c>
      <c r="J9" s="21" t="s">
        <v>86</v>
      </c>
      <c r="K9" s="20">
        <v>0.2</v>
      </c>
      <c r="L9" s="22"/>
      <c r="M9" s="22"/>
      <c r="N9" s="22">
        <v>0.2</v>
      </c>
      <c r="O9" s="22"/>
      <c r="P9" s="22"/>
      <c r="Q9" s="22"/>
      <c r="R9" s="22"/>
      <c r="S9" s="22"/>
      <c r="T9" s="22"/>
      <c r="U9" s="22"/>
      <c r="V9" s="22"/>
      <c r="W9" s="22"/>
      <c r="X9" s="31">
        <v>760657.1</v>
      </c>
      <c r="Y9" s="20">
        <f>K9*X9</f>
        <v>152131.42000000001</v>
      </c>
      <c r="Z9" s="23"/>
      <c r="AA9" s="23"/>
      <c r="AB9" s="23"/>
      <c r="AC9" s="23"/>
      <c r="AD9" s="23"/>
      <c r="AE9" s="23"/>
      <c r="AF9" s="23"/>
      <c r="AG9" s="23"/>
      <c r="AH9" s="23"/>
      <c r="AI9" s="23"/>
    </row>
    <row r="10" spans="1:35" ht="52.8" x14ac:dyDescent="0.25">
      <c r="A10" s="34" t="s">
        <v>42</v>
      </c>
      <c r="B10" s="34">
        <v>1</v>
      </c>
      <c r="C10" s="20" t="s">
        <v>43</v>
      </c>
      <c r="D10" s="1" t="s">
        <v>44</v>
      </c>
      <c r="E10" s="19"/>
      <c r="F10" s="2" t="s">
        <v>84</v>
      </c>
      <c r="G10" s="2" t="s">
        <v>41</v>
      </c>
      <c r="H10" s="1" t="s">
        <v>85</v>
      </c>
      <c r="I10" s="1" t="s">
        <v>85</v>
      </c>
      <c r="J10" s="21" t="s">
        <v>86</v>
      </c>
      <c r="K10" s="20">
        <v>0.03</v>
      </c>
      <c r="L10" s="22"/>
      <c r="M10" s="22"/>
      <c r="N10" s="22">
        <v>0.03</v>
      </c>
      <c r="O10" s="22"/>
      <c r="P10" s="22"/>
      <c r="Q10" s="22"/>
      <c r="R10" s="22"/>
      <c r="S10" s="22"/>
      <c r="T10" s="22"/>
      <c r="U10" s="22"/>
      <c r="V10" s="22"/>
      <c r="W10" s="22"/>
      <c r="X10" s="31">
        <v>658901.67000000004</v>
      </c>
      <c r="Y10" s="20">
        <f t="shared" ref="Y10:Y20" si="0">K10*X10</f>
        <v>19767.0501</v>
      </c>
      <c r="Z10" s="23"/>
      <c r="AA10" s="23"/>
      <c r="AB10" s="23"/>
      <c r="AC10" s="23"/>
      <c r="AD10" s="23"/>
      <c r="AE10" s="23"/>
      <c r="AF10" s="23"/>
      <c r="AG10" s="23"/>
      <c r="AH10" s="23"/>
      <c r="AI10" s="23"/>
    </row>
    <row r="11" spans="1:35" ht="52.8" x14ac:dyDescent="0.25">
      <c r="A11" s="34" t="s">
        <v>45</v>
      </c>
      <c r="B11" s="34">
        <v>1</v>
      </c>
      <c r="C11" s="20" t="s">
        <v>46</v>
      </c>
      <c r="D11" s="1" t="s">
        <v>47</v>
      </c>
      <c r="E11" s="19"/>
      <c r="F11" s="2" t="s">
        <v>84</v>
      </c>
      <c r="G11" s="2" t="s">
        <v>41</v>
      </c>
      <c r="H11" s="1" t="s">
        <v>85</v>
      </c>
      <c r="I11" s="1" t="s">
        <v>85</v>
      </c>
      <c r="J11" s="21" t="s">
        <v>86</v>
      </c>
      <c r="K11" s="20">
        <v>0.105</v>
      </c>
      <c r="L11" s="22"/>
      <c r="M11" s="22"/>
      <c r="N11" s="22">
        <v>0.105</v>
      </c>
      <c r="O11" s="22"/>
      <c r="P11" s="22"/>
      <c r="Q11" s="22"/>
      <c r="R11" s="22"/>
      <c r="S11" s="22"/>
      <c r="T11" s="22"/>
      <c r="U11" s="22"/>
      <c r="V11" s="22"/>
      <c r="W11" s="22"/>
      <c r="X11" s="31">
        <v>1030605.81</v>
      </c>
      <c r="Y11" s="20">
        <f t="shared" si="0"/>
        <v>108213.61005</v>
      </c>
      <c r="Z11" s="23"/>
      <c r="AA11" s="23"/>
      <c r="AB11" s="23"/>
      <c r="AC11" s="23"/>
      <c r="AD11" s="23"/>
      <c r="AE11" s="23"/>
      <c r="AF11" s="23"/>
      <c r="AG11" s="23"/>
      <c r="AH11" s="23"/>
      <c r="AI11" s="23"/>
    </row>
    <row r="12" spans="1:35" ht="52.8" x14ac:dyDescent="0.25">
      <c r="A12" s="34" t="s">
        <v>48</v>
      </c>
      <c r="B12" s="34">
        <v>1</v>
      </c>
      <c r="C12" s="20" t="s">
        <v>49</v>
      </c>
      <c r="D12" s="1" t="s">
        <v>50</v>
      </c>
      <c r="E12" s="19"/>
      <c r="F12" s="2" t="s">
        <v>84</v>
      </c>
      <c r="G12" s="2" t="s">
        <v>41</v>
      </c>
      <c r="H12" s="1" t="s">
        <v>85</v>
      </c>
      <c r="I12" s="1" t="s">
        <v>85</v>
      </c>
      <c r="J12" s="21" t="s">
        <v>86</v>
      </c>
      <c r="K12" s="20">
        <v>8.0000000000000002E-3</v>
      </c>
      <c r="L12" s="22"/>
      <c r="M12" s="22"/>
      <c r="N12" s="22">
        <v>8.0000000000000002E-3</v>
      </c>
      <c r="O12" s="22"/>
      <c r="P12" s="22"/>
      <c r="Q12" s="22"/>
      <c r="R12" s="22"/>
      <c r="S12" s="22"/>
      <c r="T12" s="22"/>
      <c r="U12" s="22"/>
      <c r="V12" s="22"/>
      <c r="W12" s="22"/>
      <c r="X12" s="31">
        <v>344106.25</v>
      </c>
      <c r="Y12" s="20">
        <f t="shared" si="0"/>
        <v>2752.85</v>
      </c>
      <c r="Z12" s="23"/>
      <c r="AA12" s="23"/>
      <c r="AB12" s="23"/>
      <c r="AC12" s="23"/>
      <c r="AD12" s="23"/>
      <c r="AE12" s="23"/>
      <c r="AF12" s="23"/>
      <c r="AG12" s="23"/>
      <c r="AH12" s="23"/>
      <c r="AI12" s="23"/>
    </row>
    <row r="13" spans="1:35" ht="52.8" x14ac:dyDescent="0.25">
      <c r="A13" s="34" t="s">
        <v>51</v>
      </c>
      <c r="B13" s="34">
        <v>1</v>
      </c>
      <c r="C13" s="20" t="s">
        <v>52</v>
      </c>
      <c r="D13" s="1" t="s">
        <v>53</v>
      </c>
      <c r="E13" s="19"/>
      <c r="F13" s="2" t="s">
        <v>84</v>
      </c>
      <c r="G13" s="2" t="s">
        <v>41</v>
      </c>
      <c r="H13" s="1" t="s">
        <v>85</v>
      </c>
      <c r="I13" s="1" t="s">
        <v>85</v>
      </c>
      <c r="J13" s="21" t="s">
        <v>86</v>
      </c>
      <c r="K13" s="20">
        <v>8.0000000000000002E-3</v>
      </c>
      <c r="L13" s="22"/>
      <c r="M13" s="22"/>
      <c r="N13" s="22">
        <v>8.0000000000000002E-3</v>
      </c>
      <c r="O13" s="22"/>
      <c r="P13" s="22"/>
      <c r="Q13" s="22"/>
      <c r="R13" s="22"/>
      <c r="S13" s="22"/>
      <c r="T13" s="22"/>
      <c r="U13" s="22"/>
      <c r="V13" s="22"/>
      <c r="W13" s="22"/>
      <c r="X13" s="31">
        <v>288867.5</v>
      </c>
      <c r="Y13" s="20">
        <f t="shared" si="0"/>
        <v>2310.94</v>
      </c>
      <c r="Z13" s="23"/>
      <c r="AA13" s="23"/>
      <c r="AB13" s="23"/>
      <c r="AC13" s="23"/>
      <c r="AD13" s="23"/>
      <c r="AE13" s="23"/>
      <c r="AF13" s="23"/>
      <c r="AG13" s="23"/>
      <c r="AH13" s="23"/>
      <c r="AI13" s="23"/>
    </row>
    <row r="14" spans="1:35" ht="52.8" x14ac:dyDescent="0.25">
      <c r="A14" s="34" t="s">
        <v>54</v>
      </c>
      <c r="B14" s="34">
        <v>1</v>
      </c>
      <c r="C14" s="20" t="s">
        <v>55</v>
      </c>
      <c r="D14" s="1" t="s">
        <v>56</v>
      </c>
      <c r="E14" s="19"/>
      <c r="F14" s="2" t="s">
        <v>84</v>
      </c>
      <c r="G14" s="2" t="s">
        <v>41</v>
      </c>
      <c r="H14" s="1" t="s">
        <v>85</v>
      </c>
      <c r="I14" s="1" t="s">
        <v>85</v>
      </c>
      <c r="J14" s="21" t="s">
        <v>86</v>
      </c>
      <c r="K14" s="20">
        <v>2.5000000000000001E-2</v>
      </c>
      <c r="L14" s="22"/>
      <c r="M14" s="22"/>
      <c r="N14" s="22">
        <v>2.5000000000000001E-2</v>
      </c>
      <c r="O14" s="22"/>
      <c r="P14" s="22"/>
      <c r="Q14" s="22"/>
      <c r="R14" s="22"/>
      <c r="S14" s="22"/>
      <c r="T14" s="22"/>
      <c r="U14" s="22"/>
      <c r="V14" s="22"/>
      <c r="W14" s="22"/>
      <c r="X14" s="31">
        <v>337339.2</v>
      </c>
      <c r="Y14" s="20">
        <f t="shared" si="0"/>
        <v>8433.4800000000014</v>
      </c>
      <c r="Z14" s="23"/>
      <c r="AA14" s="23"/>
      <c r="AB14" s="23"/>
      <c r="AC14" s="23"/>
      <c r="AD14" s="23"/>
      <c r="AE14" s="23"/>
      <c r="AF14" s="23"/>
      <c r="AG14" s="23"/>
      <c r="AH14" s="23"/>
      <c r="AI14" s="23"/>
    </row>
    <row r="15" spans="1:35" ht="52.8" x14ac:dyDescent="0.25">
      <c r="A15" s="34" t="s">
        <v>57</v>
      </c>
      <c r="B15" s="34">
        <v>1</v>
      </c>
      <c r="C15" s="20" t="s">
        <v>58</v>
      </c>
      <c r="D15" s="1" t="s">
        <v>59</v>
      </c>
      <c r="E15" s="19"/>
      <c r="F15" s="2" t="s">
        <v>84</v>
      </c>
      <c r="G15" s="2" t="s">
        <v>41</v>
      </c>
      <c r="H15" s="1" t="s">
        <v>85</v>
      </c>
      <c r="I15" s="1" t="s">
        <v>85</v>
      </c>
      <c r="J15" s="21" t="s">
        <v>86</v>
      </c>
      <c r="K15" s="20">
        <v>0.05</v>
      </c>
      <c r="L15" s="22"/>
      <c r="M15" s="22"/>
      <c r="N15" s="22">
        <v>0.05</v>
      </c>
      <c r="O15" s="22"/>
      <c r="P15" s="22"/>
      <c r="Q15" s="22"/>
      <c r="R15" s="22"/>
      <c r="S15" s="22"/>
      <c r="T15" s="22"/>
      <c r="U15" s="22"/>
      <c r="V15" s="22"/>
      <c r="W15" s="22"/>
      <c r="X15" s="31">
        <v>337339.4</v>
      </c>
      <c r="Y15" s="20">
        <f t="shared" si="0"/>
        <v>16866.97</v>
      </c>
      <c r="Z15" s="23"/>
      <c r="AA15" s="23"/>
      <c r="AB15" s="23"/>
      <c r="AC15" s="23"/>
      <c r="AD15" s="23"/>
      <c r="AE15" s="23"/>
      <c r="AF15" s="23"/>
      <c r="AG15" s="23"/>
      <c r="AH15" s="23"/>
      <c r="AI15" s="23"/>
    </row>
    <row r="16" spans="1:35" ht="52.8" x14ac:dyDescent="0.25">
      <c r="A16" s="34" t="s">
        <v>60</v>
      </c>
      <c r="B16" s="34">
        <v>1</v>
      </c>
      <c r="C16" s="20" t="s">
        <v>61</v>
      </c>
      <c r="D16" s="1" t="s">
        <v>62</v>
      </c>
      <c r="E16" s="19"/>
      <c r="F16" s="2" t="s">
        <v>84</v>
      </c>
      <c r="G16" s="2" t="s">
        <v>41</v>
      </c>
      <c r="H16" s="1" t="s">
        <v>85</v>
      </c>
      <c r="I16" s="1" t="s">
        <v>85</v>
      </c>
      <c r="J16" s="21" t="s">
        <v>86</v>
      </c>
      <c r="K16" s="20">
        <v>0.04</v>
      </c>
      <c r="L16" s="22"/>
      <c r="M16" s="22"/>
      <c r="N16" s="22">
        <v>0.04</v>
      </c>
      <c r="O16" s="22"/>
      <c r="P16" s="22"/>
      <c r="Q16" s="22"/>
      <c r="R16" s="22"/>
      <c r="S16" s="22"/>
      <c r="T16" s="22"/>
      <c r="U16" s="22"/>
      <c r="V16" s="22"/>
      <c r="W16" s="22"/>
      <c r="X16" s="31">
        <v>337339.25</v>
      </c>
      <c r="Y16" s="20">
        <f t="shared" si="0"/>
        <v>13493.57</v>
      </c>
      <c r="Z16" s="23"/>
      <c r="AA16" s="23"/>
      <c r="AB16" s="23"/>
      <c r="AC16" s="23"/>
      <c r="AD16" s="23"/>
      <c r="AE16" s="23"/>
      <c r="AF16" s="23"/>
      <c r="AG16" s="23"/>
      <c r="AH16" s="23"/>
      <c r="AI16" s="23"/>
    </row>
    <row r="17" spans="1:35" ht="52.8" x14ac:dyDescent="0.25">
      <c r="A17" s="34" t="s">
        <v>63</v>
      </c>
      <c r="B17" s="34">
        <v>1</v>
      </c>
      <c r="C17" s="20" t="s">
        <v>64</v>
      </c>
      <c r="D17" s="1" t="s">
        <v>65</v>
      </c>
      <c r="E17" s="19"/>
      <c r="F17" s="2" t="s">
        <v>84</v>
      </c>
      <c r="G17" s="2" t="s">
        <v>41</v>
      </c>
      <c r="H17" s="1" t="s">
        <v>85</v>
      </c>
      <c r="I17" s="1" t="s">
        <v>85</v>
      </c>
      <c r="J17" s="21" t="s">
        <v>86</v>
      </c>
      <c r="K17" s="20">
        <v>0.5</v>
      </c>
      <c r="L17" s="22"/>
      <c r="M17" s="22"/>
      <c r="N17" s="22">
        <v>0.5</v>
      </c>
      <c r="O17" s="22"/>
      <c r="P17" s="22"/>
      <c r="Q17" s="22"/>
      <c r="R17" s="22"/>
      <c r="S17" s="22"/>
      <c r="T17" s="22"/>
      <c r="U17" s="22"/>
      <c r="V17" s="22"/>
      <c r="W17" s="22"/>
      <c r="X17" s="31">
        <v>265567.64</v>
      </c>
      <c r="Y17" s="20">
        <f t="shared" si="0"/>
        <v>132783.82</v>
      </c>
      <c r="Z17" s="23"/>
      <c r="AA17" s="23"/>
      <c r="AB17" s="23"/>
      <c r="AC17" s="23"/>
      <c r="AD17" s="23"/>
      <c r="AE17" s="23"/>
      <c r="AF17" s="23"/>
      <c r="AG17" s="23"/>
      <c r="AH17" s="23"/>
      <c r="AI17" s="23"/>
    </row>
    <row r="18" spans="1:35" ht="52.8" x14ac:dyDescent="0.25">
      <c r="A18" s="34" t="s">
        <v>66</v>
      </c>
      <c r="B18" s="34">
        <v>1</v>
      </c>
      <c r="C18" s="20" t="s">
        <v>67</v>
      </c>
      <c r="D18" s="1" t="s">
        <v>68</v>
      </c>
      <c r="E18" s="19"/>
      <c r="F18" s="2" t="s">
        <v>84</v>
      </c>
      <c r="G18" s="2" t="s">
        <v>41</v>
      </c>
      <c r="H18" s="1" t="s">
        <v>85</v>
      </c>
      <c r="I18" s="1" t="s">
        <v>85</v>
      </c>
      <c r="J18" s="21" t="s">
        <v>86</v>
      </c>
      <c r="K18" s="20">
        <v>0.1</v>
      </c>
      <c r="L18" s="22"/>
      <c r="M18" s="22"/>
      <c r="N18" s="22">
        <v>0.1</v>
      </c>
      <c r="O18" s="22"/>
      <c r="P18" s="22"/>
      <c r="Q18" s="22"/>
      <c r="R18" s="22"/>
      <c r="S18" s="22"/>
      <c r="T18" s="22"/>
      <c r="U18" s="22"/>
      <c r="V18" s="22"/>
      <c r="W18" s="22"/>
      <c r="X18" s="31">
        <v>726470.1</v>
      </c>
      <c r="Y18" s="20">
        <f t="shared" si="0"/>
        <v>72647.009999999995</v>
      </c>
      <c r="Z18" s="23"/>
      <c r="AA18" s="23"/>
      <c r="AB18" s="23"/>
      <c r="AC18" s="23"/>
      <c r="AD18" s="23"/>
      <c r="AE18" s="23"/>
      <c r="AF18" s="23"/>
      <c r="AG18" s="23"/>
      <c r="AH18" s="23"/>
      <c r="AI18" s="23"/>
    </row>
    <row r="19" spans="1:35" ht="52.8" x14ac:dyDescent="0.25">
      <c r="A19" s="34" t="s">
        <v>69</v>
      </c>
      <c r="B19" s="34">
        <v>1</v>
      </c>
      <c r="C19" s="20" t="s">
        <v>70</v>
      </c>
      <c r="D19" s="1" t="s">
        <v>71</v>
      </c>
      <c r="E19" s="19"/>
      <c r="F19" s="2" t="s">
        <v>84</v>
      </c>
      <c r="G19" s="2" t="s">
        <v>41</v>
      </c>
      <c r="H19" s="1" t="s">
        <v>85</v>
      </c>
      <c r="I19" s="1" t="s">
        <v>85</v>
      </c>
      <c r="J19" s="21" t="s">
        <v>86</v>
      </c>
      <c r="K19" s="20">
        <v>0.1</v>
      </c>
      <c r="L19" s="22"/>
      <c r="M19" s="22"/>
      <c r="N19" s="22">
        <v>0.1</v>
      </c>
      <c r="O19" s="22"/>
      <c r="P19" s="22"/>
      <c r="Q19" s="22"/>
      <c r="R19" s="22"/>
      <c r="S19" s="22"/>
      <c r="T19" s="22"/>
      <c r="U19" s="22"/>
      <c r="V19" s="22"/>
      <c r="W19" s="22"/>
      <c r="X19" s="31">
        <v>354368.8</v>
      </c>
      <c r="Y19" s="20">
        <f t="shared" si="0"/>
        <v>35436.879999999997</v>
      </c>
      <c r="Z19" s="23"/>
      <c r="AA19" s="23"/>
      <c r="AB19" s="23"/>
      <c r="AC19" s="23"/>
      <c r="AD19" s="23"/>
      <c r="AE19" s="23"/>
      <c r="AF19" s="23"/>
      <c r="AG19" s="23"/>
      <c r="AH19" s="23"/>
      <c r="AI19" s="23"/>
    </row>
    <row r="20" spans="1:35" ht="52.8" x14ac:dyDescent="0.25">
      <c r="A20" s="34" t="s">
        <v>72</v>
      </c>
      <c r="B20" s="34">
        <v>1</v>
      </c>
      <c r="C20" s="20" t="s">
        <v>73</v>
      </c>
      <c r="D20" s="1" t="s">
        <v>74</v>
      </c>
      <c r="E20" s="19"/>
      <c r="F20" s="2" t="s">
        <v>84</v>
      </c>
      <c r="G20" s="2" t="s">
        <v>41</v>
      </c>
      <c r="H20" s="1" t="s">
        <v>85</v>
      </c>
      <c r="I20" s="1" t="s">
        <v>85</v>
      </c>
      <c r="J20" s="21" t="s">
        <v>86</v>
      </c>
      <c r="K20" s="20">
        <v>0.2</v>
      </c>
      <c r="L20" s="22"/>
      <c r="M20" s="22"/>
      <c r="N20" s="22">
        <v>0.2</v>
      </c>
      <c r="O20" s="22"/>
      <c r="P20" s="22"/>
      <c r="Q20" s="22"/>
      <c r="R20" s="22"/>
      <c r="S20" s="22"/>
      <c r="T20" s="22"/>
      <c r="U20" s="22"/>
      <c r="V20" s="22"/>
      <c r="W20" s="22"/>
      <c r="X20" s="31">
        <v>960480.65</v>
      </c>
      <c r="Y20" s="20">
        <f t="shared" si="0"/>
        <v>192096.13</v>
      </c>
      <c r="Z20" s="23"/>
      <c r="AA20" s="23"/>
      <c r="AB20" s="23"/>
      <c r="AC20" s="23"/>
      <c r="AD20" s="23"/>
      <c r="AE20" s="23"/>
      <c r="AF20" s="23"/>
      <c r="AG20" s="23"/>
      <c r="AH20" s="23"/>
      <c r="AI20" s="23"/>
    </row>
    <row r="21" spans="1:35" s="25" customFormat="1" ht="10.95" customHeight="1" x14ac:dyDescent="0.25">
      <c r="A21" s="35" t="s">
        <v>75</v>
      </c>
      <c r="B21" s="35"/>
      <c r="C21" s="35"/>
      <c r="D21" s="35"/>
      <c r="E21" s="35"/>
      <c r="F21" s="35"/>
      <c r="G21" s="35"/>
      <c r="H21" s="35"/>
      <c r="I21" s="35"/>
      <c r="J21" s="35"/>
      <c r="K21" s="33">
        <v>0</v>
      </c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32"/>
      <c r="Y21" s="30">
        <f>SUM(Y9:Y20)</f>
        <v>756933.73014999996</v>
      </c>
      <c r="Z21" s="24"/>
      <c r="AA21" s="24"/>
      <c r="AB21" s="24"/>
      <c r="AC21" s="24"/>
      <c r="AD21" s="24"/>
      <c r="AE21" s="24"/>
      <c r="AF21" s="24"/>
      <c r="AG21" s="24"/>
      <c r="AH21" s="24"/>
      <c r="AI21" s="24"/>
    </row>
    <row r="22" spans="1:35" ht="13.05" customHeight="1" x14ac:dyDescent="0.2"/>
    <row r="23" spans="1:35" ht="58.05" customHeight="1" x14ac:dyDescent="0.2">
      <c r="A23" s="26" t="s">
        <v>76</v>
      </c>
      <c r="B23" s="26"/>
      <c r="C23" s="36" t="s">
        <v>77</v>
      </c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</row>
    <row r="24" spans="1:35" s="3" customFormat="1" ht="37.049999999999997" customHeight="1" x14ac:dyDescent="0.2">
      <c r="A24" s="40" t="s">
        <v>78</v>
      </c>
      <c r="B24" s="40"/>
      <c r="C24" s="40" t="s">
        <v>79</v>
      </c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</row>
    <row r="25" spans="1:35" s="3" customFormat="1" ht="22.05" customHeight="1" x14ac:dyDescent="0.25">
      <c r="A25" s="41"/>
      <c r="B25" s="41"/>
      <c r="C25" s="43" t="s">
        <v>88</v>
      </c>
      <c r="D25" s="43"/>
      <c r="E25" s="43"/>
      <c r="F25" s="43"/>
      <c r="G25" s="43"/>
      <c r="H25" s="43"/>
      <c r="I25" s="43"/>
      <c r="J25" s="44" t="s">
        <v>80</v>
      </c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</row>
    <row r="26" spans="1:35" s="3" customFormat="1" ht="22.05" customHeight="1" x14ac:dyDescent="0.2">
      <c r="A26" s="41"/>
      <c r="B26" s="41"/>
      <c r="C26" s="45" t="s">
        <v>89</v>
      </c>
      <c r="D26" s="45"/>
      <c r="E26" s="45"/>
      <c r="F26" s="45"/>
      <c r="G26" s="45"/>
      <c r="H26" s="45"/>
      <c r="I26" s="45"/>
      <c r="J26" s="46" t="s">
        <v>80</v>
      </c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</row>
    <row r="27" spans="1:35" s="3" customFormat="1" ht="57" customHeight="1" x14ac:dyDescent="0.2">
      <c r="A27" s="42"/>
      <c r="B27" s="42"/>
      <c r="C27" s="42" t="s">
        <v>81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</row>
    <row r="28" spans="1:35" ht="15" customHeight="1" x14ac:dyDescent="0.2"/>
    <row r="29" spans="1:35" ht="15" customHeight="1" x14ac:dyDescent="0.2"/>
    <row r="30" spans="1:35" ht="15" customHeight="1" x14ac:dyDescent="0.2"/>
    <row r="31" spans="1:35" ht="15" customHeight="1" x14ac:dyDescent="0.2"/>
    <row r="32" spans="1:35" ht="15" customHeight="1" x14ac:dyDescent="0.2">
      <c r="B32" s="27"/>
      <c r="C32" s="27"/>
      <c r="D32" s="27"/>
      <c r="F32" s="28" t="s">
        <v>82</v>
      </c>
    </row>
    <row r="33" spans="2:6" ht="15" customHeight="1" x14ac:dyDescent="0.2"/>
    <row r="34" spans="2:6" ht="15" customHeight="1" x14ac:dyDescent="0.2">
      <c r="B34" s="27"/>
      <c r="C34" s="27"/>
      <c r="D34" s="27"/>
    </row>
    <row r="35" spans="2:6" ht="15" customHeight="1" x14ac:dyDescent="0.2"/>
    <row r="36" spans="2:6" ht="15" customHeight="1" x14ac:dyDescent="0.2">
      <c r="B36" s="27"/>
      <c r="C36" s="27"/>
      <c r="D36" s="27"/>
      <c r="F36" s="29"/>
    </row>
    <row r="37" spans="2:6" ht="15" customHeight="1" x14ac:dyDescent="0.2"/>
    <row r="38" spans="2:6" ht="15" customHeight="1" x14ac:dyDescent="0.2"/>
  </sheetData>
  <mergeCells count="15">
    <mergeCell ref="A24:A27"/>
    <mergeCell ref="B24:B27"/>
    <mergeCell ref="C24:AH24"/>
    <mergeCell ref="C25:I25"/>
    <mergeCell ref="J25:AH25"/>
    <mergeCell ref="C26:I26"/>
    <mergeCell ref="J26:AH26"/>
    <mergeCell ref="C27:AH27"/>
    <mergeCell ref="A21:J21"/>
    <mergeCell ref="C23:AH23"/>
    <mergeCell ref="C3:K3"/>
    <mergeCell ref="C4:K4"/>
    <mergeCell ref="C5:K5"/>
    <mergeCell ref="L7:W7"/>
    <mergeCell ref="Z7:AI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Скворцова Елена Владимировна</dc:creator>
  <cp:lastModifiedBy>Скворцова Елена Владимировна</cp:lastModifiedBy>
  <dcterms:created xsi:type="dcterms:W3CDTF">2024-01-18T12:59:22Z</dcterms:created>
  <dcterms:modified xsi:type="dcterms:W3CDTF">2024-01-19T04:35:50Z</dcterms:modified>
</cp:coreProperties>
</file>